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Мельников\МП ГО и ЧС с измен. на 09.03.2023\"/>
    </mc:Choice>
  </mc:AlternateContent>
  <bookViews>
    <workbookView xWindow="0" yWindow="0" windowWidth="28800" windowHeight="11730" activeTab="1"/>
  </bookViews>
  <sheets>
    <sheet name="Прил. 1" sheetId="1" r:id="rId1"/>
    <sheet name="Прил. 2" sheetId="2" r:id="rId2"/>
  </sheets>
  <externalReferences>
    <externalReference r:id="rId3"/>
  </externalReferences>
  <definedNames>
    <definedName name="_xlnm.Print_Titles" localSheetId="1">'Прил. 2'!$7:$9</definedName>
    <definedName name="_xlnm.Print_Area" localSheetId="1">'Прил. 2'!$A$1:$F$44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2" l="1"/>
  <c r="C40" i="2"/>
  <c r="C38" i="2"/>
  <c r="F35" i="2"/>
  <c r="F33" i="2" s="1"/>
  <c r="E35" i="2"/>
  <c r="D35" i="2"/>
  <c r="E33" i="2"/>
  <c r="D33" i="2"/>
  <c r="C31" i="2"/>
  <c r="C29" i="2"/>
  <c r="F27" i="2"/>
  <c r="F16" i="2" s="1"/>
  <c r="E27" i="2"/>
  <c r="D27" i="2"/>
  <c r="F24" i="2"/>
  <c r="F22" i="2" s="1"/>
  <c r="E24" i="2"/>
  <c r="E13" i="2" s="1"/>
  <c r="E11" i="2" s="1"/>
  <c r="D24" i="2"/>
  <c r="D22" i="2"/>
  <c r="F20" i="2"/>
  <c r="E20" i="2"/>
  <c r="D20" i="2"/>
  <c r="F18" i="2"/>
  <c r="E18" i="2"/>
  <c r="D18" i="2"/>
  <c r="E16" i="2"/>
  <c r="D16" i="2"/>
  <c r="C22" i="2" l="1"/>
  <c r="E22" i="2"/>
  <c r="C27" i="2"/>
  <c r="C35" i="2"/>
  <c r="F13" i="2"/>
  <c r="F11" i="2" s="1"/>
  <c r="C24" i="2"/>
  <c r="C33" i="2"/>
  <c r="D13" i="2"/>
  <c r="D11" i="2" s="1"/>
  <c r="C11" i="2" l="1"/>
  <c r="K38" i="1"/>
  <c r="J38" i="1"/>
  <c r="J36" i="1" s="1"/>
  <c r="J35" i="1" s="1"/>
  <c r="J12" i="1" s="1"/>
  <c r="I38" i="1"/>
  <c r="L38" i="1" s="1"/>
  <c r="L36" i="1" s="1"/>
  <c r="L35" i="1" s="1"/>
  <c r="L12" i="1" s="1"/>
  <c r="K36" i="1"/>
  <c r="K35" i="1"/>
  <c r="I31" i="1"/>
  <c r="L31" i="1" s="1"/>
  <c r="I30" i="1"/>
  <c r="L30" i="1" s="1"/>
  <c r="J29" i="1"/>
  <c r="L29" i="1" s="1"/>
  <c r="K28" i="1"/>
  <c r="J28" i="1"/>
  <c r="I28" i="1"/>
  <c r="L28" i="1" s="1"/>
  <c r="K27" i="1"/>
  <c r="J27" i="1"/>
  <c r="I27" i="1"/>
  <c r="L26" i="1"/>
  <c r="L25" i="1"/>
  <c r="L24" i="1"/>
  <c r="L23" i="1"/>
  <c r="I22" i="1"/>
  <c r="L22" i="1" s="1"/>
  <c r="L21" i="1"/>
  <c r="K20" i="1"/>
  <c r="J20" i="1"/>
  <c r="I20" i="1"/>
  <c r="K19" i="1"/>
  <c r="J19" i="1"/>
  <c r="I19" i="1"/>
  <c r="K18" i="1"/>
  <c r="K16" i="1" s="1"/>
  <c r="K14" i="1" s="1"/>
  <c r="K13" i="1" s="1"/>
  <c r="K11" i="1" s="1"/>
  <c r="J18" i="1"/>
  <c r="J16" i="1" s="1"/>
  <c r="J14" i="1" s="1"/>
  <c r="J13" i="1" s="1"/>
  <c r="I18" i="1"/>
  <c r="I16" i="1"/>
  <c r="I14" i="1" s="1"/>
  <c r="I13" i="1" s="1"/>
  <c r="K12" i="1"/>
  <c r="L20" i="1" l="1"/>
  <c r="L27" i="1"/>
  <c r="I36" i="1"/>
  <c r="I35" i="1" s="1"/>
  <c r="I12" i="1" s="1"/>
  <c r="I11" i="1" s="1"/>
  <c r="L11" i="1" s="1"/>
  <c r="L19" i="1"/>
  <c r="L17" i="1" s="1"/>
  <c r="J11" i="1"/>
  <c r="L18" i="1"/>
  <c r="L16" i="1" s="1"/>
  <c r="L14" i="1" s="1"/>
  <c r="L13" i="1" s="1"/>
</calcChain>
</file>

<file path=xl/sharedStrings.xml><?xml version="1.0" encoding="utf-8"?>
<sst xmlns="http://schemas.openxmlformats.org/spreadsheetml/2006/main" count="162" uniqueCount="90">
  <si>
    <t>Приложение 5 к муниципальной программе</t>
  </si>
  <si>
    <t>Распределение</t>
  </si>
  <si>
    <t>планируемых расходов по подпрограммам и мероприятиям муниципальной программы</t>
  </si>
  <si>
    <t>Тыс. рублей</t>
  </si>
  <si>
    <t>№
 п/п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</si>
  <si>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</si>
  <si>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</si>
  <si>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</si>
  <si>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</si>
  <si>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Расходы, тыс. руб.</t>
  </si>
  <si>
    <t>ГРБС</t>
  </si>
  <si>
    <t>РзПр</t>
  </si>
  <si>
    <t>ЦСР</t>
  </si>
  <si>
    <t>ВР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</si>
  <si>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2023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</si>
  <si>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2024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</si>
  <si>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2025</t>
    </r>
  </si>
  <si>
    <t>Итого за период</t>
  </si>
  <si>
    <t>1.</t>
  </si>
  <si>
    <t>Муниципальная программа</t>
  </si>
  <si>
    <t>"Защита населения и территории города Назарово от чрезвычайных ситуаций природного и техногенного характера" 
на 2023 год и плановый период 2024-2025 годов</t>
  </si>
  <si>
    <t xml:space="preserve"> всего</t>
  </si>
  <si>
    <t>Администрация города Назарово</t>
  </si>
  <si>
    <t>МКУ "ЕДДС"</t>
  </si>
  <si>
    <t>1.1</t>
  </si>
  <si>
    <t>Подпрограмма 1</t>
  </si>
  <si>
    <t>"Предупреждение, спасение, помощь населению города в чрезвывчайных ситуациях"</t>
  </si>
  <si>
    <t>всего</t>
  </si>
  <si>
    <t>Администрация города  Назарово</t>
  </si>
  <si>
    <t>1.1.1</t>
  </si>
  <si>
    <t>Мероприятие 1.1</t>
  </si>
  <si>
    <t>"Совершенствование содержания и развития МКУ "ЕДДС"</t>
  </si>
  <si>
    <t>0314</t>
  </si>
  <si>
    <t>0310</t>
  </si>
  <si>
    <t>0312</t>
  </si>
  <si>
    <t>0313</t>
  </si>
  <si>
    <t>0315</t>
  </si>
  <si>
    <t>11100S4130</t>
  </si>
  <si>
    <t>1.1.4</t>
  </si>
  <si>
    <t>Мероприятие 1.4</t>
  </si>
  <si>
    <t xml:space="preserve">Обучение членов маневренных групп,  общественных инструктаров по программе пожарно-технического минимума </t>
  </si>
  <si>
    <t>0309</t>
  </si>
  <si>
    <t>1114301</t>
  </si>
  <si>
    <t>1.1.5</t>
  </si>
  <si>
    <t>Мероприятие 1.5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</si>
  <si>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</si>
  <si>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1.2</t>
  </si>
  <si>
    <t>Подпрограмма 2</t>
  </si>
  <si>
    <t>"Использование информационных технологий для обеспечения безопасности города"</t>
  </si>
  <si>
    <t>1.2.1</t>
  </si>
  <si>
    <t>Мероприятие 2.1</t>
  </si>
  <si>
    <t>Изготовление памяток по ГО, ЧС и ПБ</t>
  </si>
  <si>
    <t>Администрация города</t>
  </si>
  <si>
    <t>1120043010</t>
  </si>
  <si>
    <t>Мероприятие 2.2</t>
  </si>
  <si>
    <t>Установка информационных указателей "Осторожно тонкий лед",  "О запрещении купания" , "О запрете разведения костров"</t>
  </si>
  <si>
    <t>1.2.2</t>
  </si>
  <si>
    <t>Приобретение и установка автоматической системы оповещения</t>
  </si>
  <si>
    <t>Приложение  7  к муниципальной программе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</si>
  <si>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</si>
  <si>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</si>
  <si>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тыс. рублей</t>
  </si>
  <si>
    <t>№ п/п</t>
  </si>
  <si>
    <t>Источники и направления финансирования</t>
  </si>
  <si>
    <t>Объем финансирования</t>
  </si>
  <si>
    <t>в том числе по годам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</si>
  <si>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2023</t>
    </r>
  </si>
  <si>
    <t>Первый год планового периода
2024</t>
  </si>
  <si>
    <t>Второй год             планового периода                        2025</t>
  </si>
  <si>
    <t>Всего по Программе "Защита населения и территории города Назарово от чрезвычайных ситуаций природного и техногенного характера" на 2023 год и плановый период 2024-2025 годов</t>
  </si>
  <si>
    <t>По источникам финансирования:</t>
  </si>
  <si>
    <t>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</si>
  <si>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</si>
  <si>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</si>
  <si>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</t>
  </si>
  <si>
    <t>Краевой бюджет</t>
  </si>
  <si>
    <t>2.1</t>
  </si>
  <si>
    <t>3.</t>
  </si>
  <si>
    <t xml:space="preserve"> Федеральный бюджет</t>
  </si>
  <si>
    <t>3.1</t>
  </si>
  <si>
    <t>4.</t>
  </si>
  <si>
    <t>Внебюджетные источники</t>
  </si>
  <si>
    <t>4.1</t>
  </si>
  <si>
    <t>Подпрограмма №1 "Предупреждение, спасение, помощь населению города в чрезвывчайных ситуациях", всего</t>
  </si>
  <si>
    <t>Федеральный бюджет</t>
  </si>
  <si>
    <t>Подпрограмма №2 "Использование информационных технологий для обеспечения безопасности города", всего</t>
  </si>
  <si>
    <t xml:space="preserve">Начальник отдела безопасности и мобилизационной работы                                                    Ю.В.Мельников                  </t>
  </si>
  <si>
    <t xml:space="preserve">Начальник отдела безопасности и мобилизационной работы                                                    Ю.В.Мельников                                                                         </t>
  </si>
  <si>
    <t>Приложение  1 постановлению главы города № 336-п от 27.03.2023</t>
  </si>
  <si>
    <t>Приложение  2 постановлению главы города № 336-п от 27.03.2023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</si>
</sst>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"/>
    <numFmt numFmtId="166" formatCode="0.0000"/>
  </numFmts>
  <fonts count="2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49" fontId="0" fillId="2" borderId="0" xfId="0" applyNumberFormat="1" applyFill="1"/>
    <xf numFmtId="0" fontId="0" fillId="2" borderId="0" xfId="0" applyFill="1"/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11" fillId="3" borderId="2" xfId="1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>
      <alignment horizontal="justify" vertical="top" wrapText="1"/>
    </xf>
    <xf numFmtId="49" fontId="10" fillId="3" borderId="2" xfId="0" applyNumberFormat="1" applyFont="1" applyFill="1" applyBorder="1" applyAlignment="1">
      <alignment horizontal="justify" vertical="top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justify" vertical="top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justify" vertical="top" wrapText="1"/>
    </xf>
    <xf numFmtId="49" fontId="10" fillId="4" borderId="2" xfId="0" applyNumberFormat="1" applyFont="1" applyFill="1" applyBorder="1" applyAlignment="1">
      <alignment horizontal="justify" vertical="top" wrapText="1"/>
    </xf>
    <xf numFmtId="164" fontId="13" fillId="4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/>
    </xf>
    <xf numFmtId="49" fontId="17" fillId="2" borderId="2" xfId="0" applyNumberFormat="1" applyFont="1" applyFill="1" applyBorder="1" applyAlignment="1">
      <alignment horizontal="left" vertical="center"/>
    </xf>
    <xf numFmtId="2" fontId="12" fillId="2" borderId="2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1" fillId="5" borderId="2" xfId="1" applyFont="1" applyFill="1" applyBorder="1" applyAlignment="1" applyProtection="1">
      <alignment horizontal="left" vertical="center" wrapText="1"/>
    </xf>
    <xf numFmtId="0" fontId="17" fillId="5" borderId="2" xfId="0" applyFont="1" applyFill="1" applyBorder="1" applyAlignment="1">
      <alignment horizontal="left" vertical="center"/>
    </xf>
    <xf numFmtId="49" fontId="17" fillId="5" borderId="2" xfId="0" applyNumberFormat="1" applyFont="1" applyFill="1" applyBorder="1" applyAlignment="1">
      <alignment horizontal="left" vertical="center"/>
    </xf>
    <xf numFmtId="164" fontId="10" fillId="5" borderId="2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justify"/>
    </xf>
    <xf numFmtId="0" fontId="19" fillId="2" borderId="0" xfId="0" applyFont="1" applyFill="1" applyBorder="1"/>
    <xf numFmtId="49" fontId="19" fillId="2" borderId="0" xfId="0" applyNumberFormat="1" applyFont="1" applyFill="1" applyBorder="1"/>
    <xf numFmtId="0" fontId="3" fillId="2" borderId="0" xfId="0" applyFont="1" applyFill="1" applyAlignment="1">
      <alignment horizontal="right"/>
    </xf>
    <xf numFmtId="49" fontId="3" fillId="2" borderId="0" xfId="0" applyNumberFormat="1" applyFont="1" applyFill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21" fillId="0" borderId="0" xfId="0" applyFont="1" applyBorder="1" applyAlignment="1">
      <alignment horizontal="left"/>
    </xf>
    <xf numFmtId="0" fontId="14" fillId="0" borderId="0" xfId="0" applyFont="1" applyAlignment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22" fillId="2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164" fontId="24" fillId="3" borderId="2" xfId="0" applyNumberFormat="1" applyFont="1" applyFill="1" applyBorder="1" applyAlignment="1">
      <alignment horizontal="justify" vertical="top" wrapText="1"/>
    </xf>
    <xf numFmtId="2" fontId="2" fillId="0" borderId="0" xfId="0" applyNumberFormat="1" applyFont="1" applyBorder="1" applyAlignment="1">
      <alignment horizontal="center" vertical="top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vertical="top" wrapText="1"/>
    </xf>
    <xf numFmtId="164" fontId="24" fillId="0" borderId="2" xfId="0" applyNumberFormat="1" applyFont="1" applyBorder="1" applyAlignment="1">
      <alignment horizontal="justify" vertical="top" wrapText="1"/>
    </xf>
    <xf numFmtId="166" fontId="10" fillId="0" borderId="0" xfId="0" applyNumberFormat="1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2" fillId="0" borderId="0" xfId="0" applyFont="1"/>
    <xf numFmtId="49" fontId="2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vertical="top" wrapText="1"/>
    </xf>
    <xf numFmtId="164" fontId="22" fillId="0" borderId="2" xfId="0" applyNumberFormat="1" applyFont="1" applyBorder="1" applyAlignment="1">
      <alignment horizontal="justify" vertical="top" wrapText="1"/>
    </xf>
    <xf numFmtId="2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49" fontId="24" fillId="2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top" wrapText="1"/>
    </xf>
    <xf numFmtId="164" fontId="25" fillId="2" borderId="2" xfId="0" applyNumberFormat="1" applyFont="1" applyFill="1" applyBorder="1" applyAlignment="1">
      <alignment horizontal="justify" vertical="top" wrapText="1"/>
    </xf>
    <xf numFmtId="164" fontId="24" fillId="2" borderId="2" xfId="0" applyNumberFormat="1" applyFont="1" applyFill="1" applyBorder="1" applyAlignment="1">
      <alignment horizontal="justify" vertical="top" wrapText="1"/>
    </xf>
    <xf numFmtId="0" fontId="10" fillId="6" borderId="0" xfId="0" applyFont="1" applyFill="1" applyBorder="1" applyAlignment="1">
      <alignment horizontal="justify" vertical="top" wrapText="1"/>
    </xf>
    <xf numFmtId="0" fontId="12" fillId="6" borderId="0" xfId="0" applyFont="1" applyFill="1"/>
    <xf numFmtId="49" fontId="22" fillId="2" borderId="2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top" wrapText="1"/>
    </xf>
    <xf numFmtId="164" fontId="22" fillId="2" borderId="2" xfId="0" applyNumberFormat="1" applyFont="1" applyFill="1" applyBorder="1" applyAlignment="1">
      <alignment horizontal="justify" vertical="top" wrapText="1"/>
    </xf>
    <xf numFmtId="0" fontId="10" fillId="0" borderId="0" xfId="0" applyFont="1" applyBorder="1" applyAlignment="1">
      <alignment horizontal="justify" vertical="top" wrapText="1"/>
    </xf>
    <xf numFmtId="164" fontId="24" fillId="7" borderId="2" xfId="0" applyNumberFormat="1" applyFont="1" applyFill="1" applyBorder="1" applyAlignment="1">
      <alignment horizontal="justify" vertical="top" wrapText="1"/>
    </xf>
    <xf numFmtId="0" fontId="18" fillId="0" borderId="0" xfId="0" applyFont="1" applyAlignment="1">
      <alignment wrapText="1"/>
    </xf>
    <xf numFmtId="0" fontId="1" fillId="0" borderId="0" xfId="0" applyFont="1" applyBorder="1" applyAlignment="1">
      <alignment horizontal="left"/>
    </xf>
    <xf numFmtId="0" fontId="26" fillId="2" borderId="0" xfId="0" applyFont="1" applyFill="1" applyBorder="1" applyAlignment="1">
      <alignment horizontal="left" wrapText="1"/>
    </xf>
    <xf numFmtId="0" fontId="20" fillId="2" borderId="0" xfId="0" applyFont="1" applyFill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6" fillId="0" borderId="9" xfId="0" applyFont="1" applyBorder="1" applyAlignment="1">
      <alignment horizontal="left" wrapText="1"/>
    </xf>
    <xf numFmtId="0" fontId="24" fillId="3" borderId="4" xfId="0" applyFont="1" applyFill="1" applyBorder="1" applyAlignment="1">
      <alignment horizontal="left" vertical="top" wrapText="1"/>
    </xf>
    <xf numFmtId="0" fontId="24" fillId="3" borderId="6" xfId="0" applyFont="1" applyFill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24" fillId="7" borderId="4" xfId="0" applyFont="1" applyFill="1" applyBorder="1" applyAlignment="1">
      <alignment horizontal="left" vertical="top" wrapText="1"/>
    </xf>
    <xf numFmtId="0" fontId="24" fillId="7" borderId="6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4;&#1090;&#1076;&#1077;&#1083;%20&#1041;%20&#1080;%20&#1052;&#1056;\&#1043;&#1054;%20&#1080;%20&#1063;&#1057;\&#1052;&#1091;&#1085;&#1080;&#1094;&#1080;&#1087;&#1072;&#1083;&#1100;&#1085;&#1072;&#1103;%20&#1087;&#1088;&#1086;&#1075;&#1088;&#1072;&#1084;&#1084;&#1072;%202023-2025%20&#1043;&#1054;%20&#1080;%20&#1063;&#1057;\&#1052;&#1055;%20&#1043;&#1054;%20&#1080;%20&#1063;&#1057;%202023\&#1052;&#1055;%20&#1043;&#1054;%20&#1080;%20&#1063;&#1057;%20&#1089;%20&#1080;&#1079;&#1084;&#1077;&#1085;.%20&#1085;&#1072;%2009.03.2023\&#1052;&#1055;%20&#1043;&#1054;%20&#1080;%20&#1063;&#1057;%20&#1089;%20&#1080;&#1079;&#1084;&#1077;&#1085;.%20&#1085;&#1072;%2009.03.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. 2"/>
      <sheetName val="Прил. 3"/>
      <sheetName val="Прил. 4"/>
      <sheetName val="Прил. 5"/>
      <sheetName val="Прил. 6а "/>
      <sheetName val="Прил. 6б"/>
      <sheetName val="Прил. 7"/>
    </sheetNames>
    <sheetDataSet>
      <sheetData sheetId="0"/>
      <sheetData sheetId="1"/>
      <sheetData sheetId="2"/>
      <sheetData sheetId="3"/>
      <sheetData sheetId="4">
        <row r="18">
          <cell r="I18">
            <v>4451.0599099999999</v>
          </cell>
          <cell r="J18">
            <v>4451.0599099999999</v>
          </cell>
          <cell r="K18">
            <v>4451.0599099999999</v>
          </cell>
        </row>
        <row r="19">
          <cell r="I19">
            <v>1323.4010900000001</v>
          </cell>
          <cell r="J19">
            <v>1344.22009</v>
          </cell>
          <cell r="K19">
            <v>1344.22009</v>
          </cell>
        </row>
        <row r="20">
          <cell r="I20">
            <v>119.527</v>
          </cell>
          <cell r="J20">
            <v>122.77</v>
          </cell>
          <cell r="K20">
            <v>122.77</v>
          </cell>
        </row>
        <row r="22">
          <cell r="I22">
            <v>24.062000000000001</v>
          </cell>
          <cell r="J22">
            <v>0</v>
          </cell>
          <cell r="K22">
            <v>0</v>
          </cell>
        </row>
        <row r="27">
          <cell r="I27">
            <v>1091.4746499999999</v>
          </cell>
          <cell r="J27">
            <v>1091.4746499999999</v>
          </cell>
          <cell r="K27">
            <v>1091.4746499999999</v>
          </cell>
        </row>
        <row r="28">
          <cell r="I28">
            <v>329.62534999999997</v>
          </cell>
          <cell r="J28">
            <v>329.62534999999997</v>
          </cell>
          <cell r="K28">
            <v>329.62534999999997</v>
          </cell>
        </row>
        <row r="29">
          <cell r="I29">
            <v>0</v>
          </cell>
          <cell r="J29">
            <v>100</v>
          </cell>
          <cell r="K29">
            <v>0</v>
          </cell>
        </row>
        <row r="30">
          <cell r="I30">
            <v>122.06427000000001</v>
          </cell>
          <cell r="J30">
            <v>0</v>
          </cell>
          <cell r="K30">
            <v>0</v>
          </cell>
        </row>
        <row r="31">
          <cell r="I31">
            <v>36.863410000000002</v>
          </cell>
          <cell r="J31">
            <v>0</v>
          </cell>
          <cell r="K31">
            <v>0</v>
          </cell>
        </row>
        <row r="38">
          <cell r="I38">
            <v>5.3</v>
          </cell>
          <cell r="J38">
            <v>5.3</v>
          </cell>
          <cell r="K38">
            <v>5.3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6"/>
  <sheetViews>
    <sheetView zoomScale="90" zoomScaleNormal="90" zoomScaleSheetLayoutView="100" workbookViewId="0">
      <selection activeCell="H11" sqref="H11"/>
    </sheetView>
  </sheetViews>
  <sheetFormatPr defaultColWidth="9.140625" defaultRowHeight="15.75" x14ac:dyDescent="0.25"/>
  <cols>
    <col min="1" max="1" width="7" style="3" customWidth="1"/>
    <col min="2" max="2" width="18.7109375" style="3" customWidth="1"/>
    <col min="3" max="3" width="35.28515625" style="3" customWidth="1"/>
    <col min="4" max="4" width="25.28515625" style="3" customWidth="1"/>
    <col min="5" max="5" width="9.140625" style="3" customWidth="1"/>
    <col min="6" max="6" width="7.85546875" style="59" customWidth="1"/>
    <col min="7" max="7" width="12.28515625" style="3" customWidth="1"/>
    <col min="8" max="8" width="9.5703125" style="3" customWidth="1"/>
    <col min="9" max="9" width="14.28515625" style="59" customWidth="1"/>
    <col min="10" max="10" width="17.140625" style="3" customWidth="1"/>
    <col min="11" max="11" width="17.7109375" style="3" customWidth="1"/>
    <col min="12" max="12" width="16.42578125" style="3" customWidth="1"/>
    <col min="13" max="16384" width="9.140625" style="3"/>
  </cols>
  <sheetData>
    <row r="1" spans="1:12" s="2" customFormat="1" ht="16.5" customHeight="1" x14ac:dyDescent="0.25">
      <c r="A1" s="1"/>
      <c r="B1" s="1"/>
      <c r="C1" s="1"/>
      <c r="D1" s="1"/>
      <c r="E1" s="1"/>
      <c r="F1" s="1"/>
      <c r="G1" s="1"/>
      <c r="H1" s="1"/>
      <c r="I1" s="2" t="s">
        <v>88</v>
      </c>
    </row>
    <row r="2" spans="1:12" s="2" customFormat="1" ht="19.5" customHeight="1" x14ac:dyDescent="0.25">
      <c r="A2" s="1"/>
      <c r="B2" s="1"/>
      <c r="C2" s="1"/>
      <c r="D2" s="1"/>
      <c r="E2" s="1"/>
      <c r="F2" s="1"/>
      <c r="G2" s="1"/>
      <c r="H2" s="1"/>
      <c r="I2" s="139" t="s">
        <v>0</v>
      </c>
      <c r="J2" s="139"/>
      <c r="K2" s="139"/>
    </row>
    <row r="3" spans="1:12" s="2" customForma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2" x14ac:dyDescent="0.25">
      <c r="A4" s="141" t="s">
        <v>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2" x14ac:dyDescent="0.25">
      <c r="A5" s="141" t="s">
        <v>2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</row>
    <row r="6" spans="1:12" ht="0.75" customHeight="1" x14ac:dyDescent="0.3">
      <c r="A6" s="142"/>
      <c r="B6" s="142"/>
      <c r="C6" s="142"/>
      <c r="D6" s="142"/>
      <c r="E6" s="142"/>
      <c r="F6" s="142"/>
      <c r="G6" s="142"/>
      <c r="H6" s="142"/>
      <c r="I6" s="4"/>
      <c r="J6" s="5"/>
      <c r="K6" s="5"/>
    </row>
    <row r="7" spans="1:12" ht="15.75" hidden="1" customHeight="1" x14ac:dyDescent="0.25">
      <c r="A7" s="143" t="s">
        <v>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</row>
    <row r="8" spans="1:12" ht="19.5" customHeight="1" x14ac:dyDescent="0.25">
      <c r="A8" s="131" t="s">
        <v>4</v>
      </c>
      <c r="B8" s="132" t="s">
        <v>5</v>
      </c>
      <c r="C8" s="134" t="s">
        <v>6</v>
      </c>
      <c r="D8" s="131" t="s">
        <v>7</v>
      </c>
      <c r="E8" s="135" t="s">
        <v>8</v>
      </c>
      <c r="F8" s="135"/>
      <c r="G8" s="135"/>
      <c r="H8" s="135"/>
      <c r="I8" s="136" t="s">
        <v>9</v>
      </c>
      <c r="J8" s="137"/>
      <c r="K8" s="137"/>
      <c r="L8" s="138"/>
    </row>
    <row r="9" spans="1:12" ht="51.75" customHeight="1" x14ac:dyDescent="0.25">
      <c r="A9" s="131"/>
      <c r="B9" s="133"/>
      <c r="C9" s="134"/>
      <c r="D9" s="131"/>
      <c r="E9" s="6" t="s">
        <v>10</v>
      </c>
      <c r="F9" s="7" t="s">
        <v>11</v>
      </c>
      <c r="G9" s="6" t="s">
        <v>12</v>
      </c>
      <c r="H9" s="6" t="s">
        <v>13</v>
      </c>
      <c r="I9" s="8" t="s">
        <v>14</v>
      </c>
      <c r="J9" s="9" t="s">
        <v>15</v>
      </c>
      <c r="K9" s="9" t="s">
        <v>16</v>
      </c>
      <c r="L9" s="10" t="s">
        <v>17</v>
      </c>
    </row>
    <row r="10" spans="1:12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6">
        <v>7</v>
      </c>
      <c r="H10" s="6">
        <v>8</v>
      </c>
      <c r="I10" s="7">
        <v>9</v>
      </c>
      <c r="J10" s="6">
        <v>10</v>
      </c>
      <c r="K10" s="6">
        <v>11</v>
      </c>
      <c r="L10" s="11">
        <v>12</v>
      </c>
    </row>
    <row r="11" spans="1:12" s="16" customFormat="1" ht="27.75" customHeight="1" x14ac:dyDescent="0.25">
      <c r="A11" s="112" t="s">
        <v>18</v>
      </c>
      <c r="B11" s="118" t="s">
        <v>19</v>
      </c>
      <c r="C11" s="121" t="s">
        <v>20</v>
      </c>
      <c r="D11" s="12" t="s">
        <v>21</v>
      </c>
      <c r="E11" s="13"/>
      <c r="F11" s="14"/>
      <c r="G11" s="13"/>
      <c r="H11" s="13"/>
      <c r="I11" s="15">
        <f>I12+I13</f>
        <v>7503.3776800000005</v>
      </c>
      <c r="J11" s="15">
        <f t="shared" ref="J11:K11" si="0">J12+J13</f>
        <v>7444.4500000000007</v>
      </c>
      <c r="K11" s="15">
        <f t="shared" si="0"/>
        <v>7344.4500000000007</v>
      </c>
      <c r="L11" s="15">
        <f>I11+J11+K11</f>
        <v>22292.277680000003</v>
      </c>
    </row>
    <row r="12" spans="1:12" s="16" customFormat="1" ht="41.25" customHeight="1" x14ac:dyDescent="0.25">
      <c r="A12" s="113"/>
      <c r="B12" s="119"/>
      <c r="C12" s="122"/>
      <c r="D12" s="17" t="s">
        <v>22</v>
      </c>
      <c r="E12" s="18"/>
      <c r="F12" s="19"/>
      <c r="G12" s="18"/>
      <c r="H12" s="18"/>
      <c r="I12" s="20">
        <f>I35</f>
        <v>5.3</v>
      </c>
      <c r="J12" s="20">
        <f t="shared" ref="J12:L12" si="1">J35</f>
        <v>5.3</v>
      </c>
      <c r="K12" s="20">
        <f t="shared" si="1"/>
        <v>5.3</v>
      </c>
      <c r="L12" s="20">
        <f t="shared" si="1"/>
        <v>15.899999999999999</v>
      </c>
    </row>
    <row r="13" spans="1:12" s="16" customFormat="1" ht="60" customHeight="1" x14ac:dyDescent="0.25">
      <c r="A13" s="114"/>
      <c r="B13" s="120"/>
      <c r="C13" s="123"/>
      <c r="D13" s="17" t="s">
        <v>23</v>
      </c>
      <c r="E13" s="18"/>
      <c r="F13" s="19"/>
      <c r="G13" s="18"/>
      <c r="H13" s="18"/>
      <c r="I13" s="21">
        <f>I14</f>
        <v>7498.0776800000003</v>
      </c>
      <c r="J13" s="21">
        <f t="shared" ref="J13:L13" si="2">J14</f>
        <v>7439.1500000000005</v>
      </c>
      <c r="K13" s="21">
        <f t="shared" si="2"/>
        <v>7339.1500000000005</v>
      </c>
      <c r="L13" s="21">
        <f t="shared" si="2"/>
        <v>22276.377680000001</v>
      </c>
    </row>
    <row r="14" spans="1:12" s="16" customFormat="1" ht="25.5" customHeight="1" x14ac:dyDescent="0.25">
      <c r="A14" s="124" t="s">
        <v>24</v>
      </c>
      <c r="B14" s="125" t="s">
        <v>25</v>
      </c>
      <c r="C14" s="128" t="s">
        <v>26</v>
      </c>
      <c r="D14" s="22" t="s">
        <v>27</v>
      </c>
      <c r="E14" s="23"/>
      <c r="F14" s="24"/>
      <c r="G14" s="23"/>
      <c r="H14" s="23"/>
      <c r="I14" s="25">
        <f>I16</f>
        <v>7498.0776800000003</v>
      </c>
      <c r="J14" s="25">
        <f t="shared" ref="J14:K14" si="3">J16</f>
        <v>7439.1500000000005</v>
      </c>
      <c r="K14" s="25">
        <f t="shared" si="3"/>
        <v>7339.1500000000005</v>
      </c>
      <c r="L14" s="25">
        <f>L16</f>
        <v>22276.377680000001</v>
      </c>
    </row>
    <row r="15" spans="1:12" s="16" customFormat="1" ht="30.75" hidden="1" customHeight="1" x14ac:dyDescent="0.25">
      <c r="A15" s="124"/>
      <c r="B15" s="126"/>
      <c r="C15" s="129"/>
      <c r="D15" s="22" t="s">
        <v>28</v>
      </c>
      <c r="E15" s="18"/>
      <c r="F15" s="19"/>
      <c r="G15" s="18"/>
      <c r="H15" s="18"/>
      <c r="I15" s="26"/>
      <c r="J15" s="26"/>
      <c r="K15" s="26"/>
      <c r="L15" s="21"/>
    </row>
    <row r="16" spans="1:12" s="16" customFormat="1" ht="37.5" customHeight="1" x14ac:dyDescent="0.25">
      <c r="A16" s="124"/>
      <c r="B16" s="127"/>
      <c r="C16" s="130"/>
      <c r="D16" s="22" t="s">
        <v>23</v>
      </c>
      <c r="E16" s="18"/>
      <c r="F16" s="19"/>
      <c r="G16" s="18"/>
      <c r="H16" s="18"/>
      <c r="I16" s="27">
        <f>I18+I19+I20+I21+I22+I27+I28+I29+I30+I31+I32</f>
        <v>7498.0776800000003</v>
      </c>
      <c r="J16" s="27">
        <f>J18+J19+J20+J21+J22+J27+J28+J29+J30+J31+J32</f>
        <v>7439.1500000000005</v>
      </c>
      <c r="K16" s="27">
        <f>K18+K19+K20+K21+K22+K27+K28+K29+K30+K31+K32</f>
        <v>7339.1500000000005</v>
      </c>
      <c r="L16" s="27">
        <f>L18+L19+L20+L21+L22+L27+L28+L29+L30+L31+L32</f>
        <v>22276.377680000001</v>
      </c>
    </row>
    <row r="17" spans="1:12" ht="40.5" hidden="1" customHeight="1" x14ac:dyDescent="0.25">
      <c r="A17" s="100" t="s">
        <v>29</v>
      </c>
      <c r="B17" s="104" t="s">
        <v>30</v>
      </c>
      <c r="C17" s="108" t="s">
        <v>31</v>
      </c>
      <c r="D17" s="104" t="s">
        <v>23</v>
      </c>
      <c r="E17" s="28">
        <v>162</v>
      </c>
      <c r="F17" s="29" t="s">
        <v>32</v>
      </c>
      <c r="G17" s="28">
        <v>11100820</v>
      </c>
      <c r="H17" s="28">
        <v>111</v>
      </c>
      <c r="I17" s="27"/>
      <c r="J17" s="27"/>
      <c r="K17" s="27"/>
      <c r="L17" s="27">
        <f t="shared" ref="L17" si="4">L19+L20+L21+L22+L23+L28+L29+L30+L31+L32+L33</f>
        <v>5648.7739999999994</v>
      </c>
    </row>
    <row r="18" spans="1:12" ht="18.75" customHeight="1" x14ac:dyDescent="0.25">
      <c r="A18" s="101"/>
      <c r="B18" s="105"/>
      <c r="C18" s="109"/>
      <c r="D18" s="105"/>
      <c r="E18" s="28">
        <v>162</v>
      </c>
      <c r="F18" s="29" t="s">
        <v>33</v>
      </c>
      <c r="G18" s="28">
        <v>1110000820</v>
      </c>
      <c r="H18" s="28">
        <v>111</v>
      </c>
      <c r="I18" s="30">
        <f>4451059.91/1000</f>
        <v>4451.0599099999999</v>
      </c>
      <c r="J18" s="30">
        <f t="shared" ref="J18:K18" si="5">4451059.91/1000</f>
        <v>4451.0599099999999</v>
      </c>
      <c r="K18" s="30">
        <f t="shared" si="5"/>
        <v>4451.0599099999999</v>
      </c>
      <c r="L18" s="27">
        <f>I18+J18+K18</f>
        <v>13353.17973</v>
      </c>
    </row>
    <row r="19" spans="1:12" ht="17.25" customHeight="1" x14ac:dyDescent="0.25">
      <c r="A19" s="101"/>
      <c r="B19" s="105"/>
      <c r="C19" s="109"/>
      <c r="D19" s="105"/>
      <c r="E19" s="28">
        <v>162</v>
      </c>
      <c r="F19" s="31" t="s">
        <v>33</v>
      </c>
      <c r="G19" s="28">
        <v>1110000820</v>
      </c>
      <c r="H19" s="28">
        <v>119</v>
      </c>
      <c r="I19" s="30">
        <f>(1344220.09-10000-10819)/1000</f>
        <v>1323.4010900000001</v>
      </c>
      <c r="J19" s="30">
        <f t="shared" ref="J19:K19" si="6">1344220.09/1000</f>
        <v>1344.22009</v>
      </c>
      <c r="K19" s="30">
        <f t="shared" si="6"/>
        <v>1344.22009</v>
      </c>
      <c r="L19" s="27">
        <f t="shared" ref="L19:L31" si="7">I19+J19+K19</f>
        <v>4011.8412699999999</v>
      </c>
    </row>
    <row r="20" spans="1:12" ht="17.25" customHeight="1" x14ac:dyDescent="0.25">
      <c r="A20" s="101"/>
      <c r="B20" s="105"/>
      <c r="C20" s="109"/>
      <c r="D20" s="105"/>
      <c r="E20" s="28">
        <v>162</v>
      </c>
      <c r="F20" s="29" t="s">
        <v>33</v>
      </c>
      <c r="G20" s="28">
        <v>1110000820</v>
      </c>
      <c r="H20" s="28">
        <v>244</v>
      </c>
      <c r="I20" s="30">
        <f>(122770+10000-12073-1170)/1000</f>
        <v>119.527</v>
      </c>
      <c r="J20" s="30">
        <f t="shared" ref="J20:K20" si="8">122770/1000</f>
        <v>122.77</v>
      </c>
      <c r="K20" s="30">
        <f t="shared" si="8"/>
        <v>122.77</v>
      </c>
      <c r="L20" s="27">
        <f t="shared" si="7"/>
        <v>365.06700000000001</v>
      </c>
    </row>
    <row r="21" spans="1:12" ht="17.25" hidden="1" customHeight="1" x14ac:dyDescent="0.25">
      <c r="A21" s="101"/>
      <c r="B21" s="105"/>
      <c r="C21" s="109"/>
      <c r="D21" s="105"/>
      <c r="E21" s="28">
        <v>162</v>
      </c>
      <c r="F21" s="31" t="s">
        <v>33</v>
      </c>
      <c r="G21" s="28">
        <v>1110000820</v>
      </c>
      <c r="H21" s="28">
        <v>247</v>
      </c>
      <c r="I21" s="30"/>
      <c r="J21" s="27"/>
      <c r="K21" s="27"/>
      <c r="L21" s="27">
        <f t="shared" si="7"/>
        <v>0</v>
      </c>
    </row>
    <row r="22" spans="1:12" ht="17.25" customHeight="1" x14ac:dyDescent="0.25">
      <c r="A22" s="101"/>
      <c r="B22" s="105"/>
      <c r="C22" s="109"/>
      <c r="D22" s="105"/>
      <c r="E22" s="28">
        <v>162</v>
      </c>
      <c r="F22" s="31" t="s">
        <v>33</v>
      </c>
      <c r="G22" s="28">
        <v>1110000820</v>
      </c>
      <c r="H22" s="28">
        <v>112</v>
      </c>
      <c r="I22" s="30">
        <f>24062/1000</f>
        <v>24.062000000000001</v>
      </c>
      <c r="J22" s="27">
        <v>0</v>
      </c>
      <c r="K22" s="27">
        <v>0</v>
      </c>
      <c r="L22" s="27">
        <f t="shared" si="7"/>
        <v>24.062000000000001</v>
      </c>
    </row>
    <row r="23" spans="1:12" ht="17.25" hidden="1" customHeight="1" x14ac:dyDescent="0.25">
      <c r="A23" s="101"/>
      <c r="B23" s="105"/>
      <c r="C23" s="109"/>
      <c r="D23" s="105"/>
      <c r="E23" s="28">
        <v>164</v>
      </c>
      <c r="F23" s="31" t="s">
        <v>34</v>
      </c>
      <c r="G23" s="28">
        <v>1110000820</v>
      </c>
      <c r="H23" s="28">
        <v>247</v>
      </c>
      <c r="I23" s="32"/>
      <c r="J23" s="27"/>
      <c r="K23" s="27"/>
      <c r="L23" s="27">
        <f t="shared" si="7"/>
        <v>0</v>
      </c>
    </row>
    <row r="24" spans="1:12" ht="17.25" hidden="1" customHeight="1" x14ac:dyDescent="0.25">
      <c r="A24" s="101"/>
      <c r="B24" s="105"/>
      <c r="C24" s="109"/>
      <c r="D24" s="105"/>
      <c r="E24" s="28">
        <v>165</v>
      </c>
      <c r="F24" s="31" t="s">
        <v>35</v>
      </c>
      <c r="G24" s="28">
        <v>1110000820</v>
      </c>
      <c r="H24" s="28">
        <v>247</v>
      </c>
      <c r="I24" s="32"/>
      <c r="J24" s="27"/>
      <c r="K24" s="27"/>
      <c r="L24" s="27">
        <f t="shared" si="7"/>
        <v>0</v>
      </c>
    </row>
    <row r="25" spans="1:12" ht="17.25" hidden="1" customHeight="1" x14ac:dyDescent="0.25">
      <c r="A25" s="101"/>
      <c r="B25" s="105"/>
      <c r="C25" s="109"/>
      <c r="D25" s="105"/>
      <c r="E25" s="28">
        <v>166</v>
      </c>
      <c r="F25" s="31" t="s">
        <v>32</v>
      </c>
      <c r="G25" s="28">
        <v>1110000820</v>
      </c>
      <c r="H25" s="28">
        <v>247</v>
      </c>
      <c r="I25" s="32"/>
      <c r="J25" s="27"/>
      <c r="K25" s="27"/>
      <c r="L25" s="27">
        <f t="shared" si="7"/>
        <v>0</v>
      </c>
    </row>
    <row r="26" spans="1:12" ht="17.25" hidden="1" customHeight="1" x14ac:dyDescent="0.25">
      <c r="A26" s="101"/>
      <c r="B26" s="105"/>
      <c r="C26" s="109"/>
      <c r="D26" s="105"/>
      <c r="E26" s="28">
        <v>167</v>
      </c>
      <c r="F26" s="31" t="s">
        <v>36</v>
      </c>
      <c r="G26" s="28">
        <v>1110000820</v>
      </c>
      <c r="H26" s="28">
        <v>247</v>
      </c>
      <c r="I26" s="32"/>
      <c r="J26" s="27"/>
      <c r="K26" s="27"/>
      <c r="L26" s="27">
        <f t="shared" si="7"/>
        <v>0</v>
      </c>
    </row>
    <row r="27" spans="1:12" ht="17.25" customHeight="1" x14ac:dyDescent="0.25">
      <c r="A27" s="102"/>
      <c r="B27" s="106"/>
      <c r="C27" s="110"/>
      <c r="D27" s="106"/>
      <c r="E27" s="28">
        <v>162</v>
      </c>
      <c r="F27" s="29" t="s">
        <v>33</v>
      </c>
      <c r="G27" s="28">
        <v>1110083590</v>
      </c>
      <c r="H27" s="28">
        <v>111</v>
      </c>
      <c r="I27" s="30">
        <f>1091474.65/1000</f>
        <v>1091.4746499999999</v>
      </c>
      <c r="J27" s="30">
        <f t="shared" ref="J27:K27" si="9">1091474.65/1000</f>
        <v>1091.4746499999999</v>
      </c>
      <c r="K27" s="30">
        <f t="shared" si="9"/>
        <v>1091.4746499999999</v>
      </c>
      <c r="L27" s="27">
        <f t="shared" si="7"/>
        <v>3274.4239499999994</v>
      </c>
    </row>
    <row r="28" spans="1:12" ht="17.25" customHeight="1" x14ac:dyDescent="0.25">
      <c r="A28" s="102"/>
      <c r="B28" s="106"/>
      <c r="C28" s="110"/>
      <c r="D28" s="106"/>
      <c r="E28" s="28">
        <v>162</v>
      </c>
      <c r="F28" s="31" t="s">
        <v>33</v>
      </c>
      <c r="G28" s="28">
        <v>1110083590</v>
      </c>
      <c r="H28" s="28">
        <v>119</v>
      </c>
      <c r="I28" s="30">
        <f>329625.35/1000</f>
        <v>329.62534999999997</v>
      </c>
      <c r="J28" s="30">
        <f t="shared" ref="J28:K28" si="10">329625.35/1000</f>
        <v>329.62534999999997</v>
      </c>
      <c r="K28" s="30">
        <f t="shared" si="10"/>
        <v>329.62534999999997</v>
      </c>
      <c r="L28" s="27">
        <f t="shared" si="7"/>
        <v>988.87604999999985</v>
      </c>
    </row>
    <row r="29" spans="1:12" ht="17.25" customHeight="1" x14ac:dyDescent="0.25">
      <c r="A29" s="102"/>
      <c r="B29" s="106"/>
      <c r="C29" s="110"/>
      <c r="D29" s="106"/>
      <c r="E29" s="28">
        <v>162</v>
      </c>
      <c r="F29" s="31" t="s">
        <v>33</v>
      </c>
      <c r="G29" s="28" t="s">
        <v>37</v>
      </c>
      <c r="H29" s="28">
        <v>244</v>
      </c>
      <c r="I29" s="30">
        <v>0</v>
      </c>
      <c r="J29" s="27">
        <f>100000/1000</f>
        <v>100</v>
      </c>
      <c r="K29" s="27">
        <v>0</v>
      </c>
      <c r="L29" s="27">
        <f t="shared" si="7"/>
        <v>100</v>
      </c>
    </row>
    <row r="30" spans="1:12" ht="17.25" customHeight="1" x14ac:dyDescent="0.25">
      <c r="A30" s="102"/>
      <c r="B30" s="106"/>
      <c r="C30" s="110"/>
      <c r="D30" s="106"/>
      <c r="E30" s="28">
        <v>162</v>
      </c>
      <c r="F30" s="31" t="s">
        <v>33</v>
      </c>
      <c r="G30" s="28">
        <v>1110000820</v>
      </c>
      <c r="H30" s="28">
        <v>111</v>
      </c>
      <c r="I30" s="30">
        <f>122064.27/1000</f>
        <v>122.06427000000001</v>
      </c>
      <c r="J30" s="27">
        <v>0</v>
      </c>
      <c r="K30" s="27">
        <v>0</v>
      </c>
      <c r="L30" s="27">
        <f t="shared" si="7"/>
        <v>122.06427000000001</v>
      </c>
    </row>
    <row r="31" spans="1:12" ht="21.75" customHeight="1" x14ac:dyDescent="0.25">
      <c r="A31" s="102"/>
      <c r="B31" s="106"/>
      <c r="C31" s="110"/>
      <c r="D31" s="106"/>
      <c r="E31" s="33">
        <v>162</v>
      </c>
      <c r="F31" s="31" t="s">
        <v>33</v>
      </c>
      <c r="G31" s="28">
        <v>1110000820</v>
      </c>
      <c r="H31" s="28">
        <v>119</v>
      </c>
      <c r="I31" s="27">
        <f>36863.41/1000</f>
        <v>36.863410000000002</v>
      </c>
      <c r="J31" s="27">
        <v>0</v>
      </c>
      <c r="K31" s="27">
        <v>0</v>
      </c>
      <c r="L31" s="27">
        <f t="shared" si="7"/>
        <v>36.863410000000002</v>
      </c>
    </row>
    <row r="32" spans="1:12" ht="21.75" hidden="1" customHeight="1" x14ac:dyDescent="0.25">
      <c r="A32" s="103"/>
      <c r="B32" s="107"/>
      <c r="C32" s="111"/>
      <c r="D32" s="107"/>
      <c r="E32" s="33">
        <v>162</v>
      </c>
      <c r="F32" s="31" t="s">
        <v>33</v>
      </c>
      <c r="G32" s="28">
        <v>1110000820</v>
      </c>
      <c r="H32" s="33">
        <v>852</v>
      </c>
      <c r="I32" s="27"/>
      <c r="J32" s="34"/>
      <c r="K32" s="34"/>
      <c r="L32" s="21"/>
    </row>
    <row r="33" spans="1:12" ht="56.25" hidden="1" customHeight="1" x14ac:dyDescent="0.25">
      <c r="A33" s="35" t="s">
        <v>38</v>
      </c>
      <c r="B33" s="36" t="s">
        <v>39</v>
      </c>
      <c r="C33" s="37" t="s">
        <v>40</v>
      </c>
      <c r="D33" s="38" t="s">
        <v>28</v>
      </c>
      <c r="E33" s="39">
        <v>162</v>
      </c>
      <c r="F33" s="40" t="s">
        <v>41</v>
      </c>
      <c r="G33" s="40" t="s">
        <v>42</v>
      </c>
      <c r="H33" s="39">
        <v>244</v>
      </c>
      <c r="I33" s="34"/>
      <c r="J33" s="34"/>
      <c r="K33" s="34"/>
      <c r="L33" s="41"/>
    </row>
    <row r="34" spans="1:12" ht="76.900000000000006" hidden="1" customHeight="1" x14ac:dyDescent="0.25">
      <c r="A34" s="42" t="s">
        <v>43</v>
      </c>
      <c r="B34" s="43" t="s">
        <v>44</v>
      </c>
      <c r="C34" s="44" t="s">
        <v>45</v>
      </c>
      <c r="D34" s="38" t="s">
        <v>28</v>
      </c>
      <c r="E34" s="39">
        <v>162</v>
      </c>
      <c r="F34" s="40" t="s">
        <v>41</v>
      </c>
      <c r="G34" s="40" t="s">
        <v>42</v>
      </c>
      <c r="H34" s="39">
        <v>244</v>
      </c>
      <c r="I34" s="34"/>
      <c r="J34" s="45"/>
      <c r="K34" s="45"/>
      <c r="L34" s="41"/>
    </row>
    <row r="35" spans="1:12" ht="29.25" customHeight="1" x14ac:dyDescent="0.25">
      <c r="A35" s="112" t="s">
        <v>46</v>
      </c>
      <c r="B35" s="115" t="s">
        <v>47</v>
      </c>
      <c r="C35" s="115" t="s">
        <v>48</v>
      </c>
      <c r="D35" s="46" t="s">
        <v>21</v>
      </c>
      <c r="E35" s="47"/>
      <c r="F35" s="48"/>
      <c r="G35" s="48"/>
      <c r="H35" s="47"/>
      <c r="I35" s="49">
        <f>I36</f>
        <v>5.3</v>
      </c>
      <c r="J35" s="49">
        <f t="shared" ref="J35:L35" si="11">J36</f>
        <v>5.3</v>
      </c>
      <c r="K35" s="49">
        <f t="shared" si="11"/>
        <v>5.3</v>
      </c>
      <c r="L35" s="49">
        <f t="shared" si="11"/>
        <v>15.899999999999999</v>
      </c>
    </row>
    <row r="36" spans="1:12" ht="33" customHeight="1" x14ac:dyDescent="0.25">
      <c r="A36" s="113"/>
      <c r="B36" s="116"/>
      <c r="C36" s="116"/>
      <c r="D36" s="50" t="s">
        <v>22</v>
      </c>
      <c r="E36" s="39"/>
      <c r="F36" s="40"/>
      <c r="G36" s="40"/>
      <c r="H36" s="39"/>
      <c r="I36" s="27">
        <f>I38</f>
        <v>5.3</v>
      </c>
      <c r="J36" s="27">
        <f t="shared" ref="J36:L36" si="12">J38</f>
        <v>5.3</v>
      </c>
      <c r="K36" s="27">
        <f t="shared" si="12"/>
        <v>5.3</v>
      </c>
      <c r="L36" s="27">
        <f t="shared" si="12"/>
        <v>15.899999999999999</v>
      </c>
    </row>
    <row r="37" spans="1:12" s="16" customFormat="1" ht="18" hidden="1" customHeight="1" x14ac:dyDescent="0.25">
      <c r="A37" s="114"/>
      <c r="B37" s="117"/>
      <c r="C37" s="117"/>
      <c r="D37" s="50" t="s">
        <v>23</v>
      </c>
      <c r="E37" s="17"/>
      <c r="F37" s="51"/>
      <c r="G37" s="17"/>
      <c r="H37" s="17"/>
      <c r="I37" s="20"/>
      <c r="J37" s="20"/>
      <c r="K37" s="20"/>
      <c r="L37" s="21"/>
    </row>
    <row r="38" spans="1:12" ht="29.25" customHeight="1" x14ac:dyDescent="0.25">
      <c r="A38" s="34" t="s">
        <v>49</v>
      </c>
      <c r="B38" s="52" t="s">
        <v>50</v>
      </c>
      <c r="C38" s="53" t="s">
        <v>51</v>
      </c>
      <c r="D38" s="37" t="s">
        <v>52</v>
      </c>
      <c r="E38" s="33">
        <v>162</v>
      </c>
      <c r="F38" s="54" t="s">
        <v>33</v>
      </c>
      <c r="G38" s="54" t="s">
        <v>53</v>
      </c>
      <c r="H38" s="33">
        <v>244</v>
      </c>
      <c r="I38" s="30">
        <f>5300/1000</f>
        <v>5.3</v>
      </c>
      <c r="J38" s="30">
        <f t="shared" ref="J38:K38" si="13">5300/1000</f>
        <v>5.3</v>
      </c>
      <c r="K38" s="30">
        <f t="shared" si="13"/>
        <v>5.3</v>
      </c>
      <c r="L38" s="30">
        <f>I38+J38+K38</f>
        <v>15.899999999999999</v>
      </c>
    </row>
    <row r="39" spans="1:12" ht="64.5" hidden="1" customHeight="1" x14ac:dyDescent="0.25">
      <c r="A39" s="34"/>
      <c r="B39" s="52" t="s">
        <v>54</v>
      </c>
      <c r="C39" s="37" t="s">
        <v>55</v>
      </c>
      <c r="D39" s="37" t="s">
        <v>52</v>
      </c>
      <c r="E39" s="39">
        <v>162</v>
      </c>
      <c r="F39" s="40" t="s">
        <v>33</v>
      </c>
      <c r="G39" s="40" t="s">
        <v>53</v>
      </c>
      <c r="H39" s="39">
        <v>244</v>
      </c>
      <c r="I39" s="30"/>
      <c r="J39" s="27"/>
      <c r="K39" s="27"/>
      <c r="L39" s="21"/>
    </row>
    <row r="40" spans="1:12" ht="29.25" hidden="1" customHeight="1" x14ac:dyDescent="0.25">
      <c r="A40" s="34" t="s">
        <v>56</v>
      </c>
      <c r="B40" s="52" t="s">
        <v>54</v>
      </c>
      <c r="C40" s="37" t="s">
        <v>57</v>
      </c>
      <c r="D40" s="37" t="s">
        <v>52</v>
      </c>
      <c r="E40" s="39">
        <v>162</v>
      </c>
      <c r="F40" s="40" t="s">
        <v>33</v>
      </c>
      <c r="G40" s="40" t="s">
        <v>53</v>
      </c>
      <c r="H40" s="39">
        <v>244</v>
      </c>
      <c r="I40" s="30"/>
      <c r="J40" s="27"/>
      <c r="K40" s="27"/>
      <c r="L40" s="21"/>
    </row>
    <row r="41" spans="1:12" ht="42.75" customHeight="1" x14ac:dyDescent="0.3">
      <c r="A41" s="55"/>
      <c r="B41" s="56"/>
      <c r="C41" s="56"/>
      <c r="D41" s="56"/>
      <c r="E41" s="56"/>
      <c r="F41" s="57"/>
      <c r="G41" s="56"/>
      <c r="H41" s="56"/>
      <c r="I41" s="57"/>
      <c r="J41" s="56"/>
      <c r="K41" s="56"/>
    </row>
    <row r="42" spans="1:12" ht="15.75" customHeight="1" x14ac:dyDescent="0.3">
      <c r="A42" s="98" t="s">
        <v>87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</row>
    <row r="43" spans="1:12" ht="18.75" x14ac:dyDescent="0.25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</row>
    <row r="44" spans="1:12" x14ac:dyDescent="0.25">
      <c r="A44" s="58"/>
      <c r="B44" s="5"/>
      <c r="C44" s="5"/>
      <c r="D44" s="5"/>
      <c r="E44" s="5"/>
      <c r="F44" s="4"/>
      <c r="G44" s="5"/>
      <c r="H44" s="5"/>
      <c r="I44" s="4"/>
      <c r="J44" s="5"/>
      <c r="K44" s="5"/>
    </row>
    <row r="45" spans="1:12" x14ac:dyDescent="0.25">
      <c r="A45" s="58"/>
      <c r="B45" s="5"/>
      <c r="C45" s="5"/>
      <c r="D45" s="5"/>
      <c r="E45" s="5"/>
      <c r="F45" s="4"/>
      <c r="G45" s="5"/>
      <c r="H45" s="5"/>
      <c r="I45" s="4"/>
      <c r="J45" s="5"/>
      <c r="K45" s="5"/>
    </row>
    <row r="46" spans="1:12" x14ac:dyDescent="0.25">
      <c r="A46" s="58"/>
      <c r="B46" s="5"/>
      <c r="C46" s="5"/>
      <c r="D46" s="5"/>
      <c r="E46" s="5"/>
      <c r="F46" s="4"/>
      <c r="G46" s="5"/>
      <c r="H46" s="5"/>
      <c r="I46" s="4"/>
      <c r="J46" s="5"/>
      <c r="K46" s="5"/>
    </row>
  </sheetData>
  <mergeCells count="27">
    <mergeCell ref="I8:L8"/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A11:A13"/>
    <mergeCell ref="B11:B13"/>
    <mergeCell ref="C11:C13"/>
    <mergeCell ref="A14:A16"/>
    <mergeCell ref="B14:B16"/>
    <mergeCell ref="C14:C16"/>
    <mergeCell ref="A42:K42"/>
    <mergeCell ref="A43:K43"/>
    <mergeCell ref="A17:A32"/>
    <mergeCell ref="B17:B32"/>
    <mergeCell ref="C17:C32"/>
    <mergeCell ref="D17:D32"/>
    <mergeCell ref="A35:A37"/>
    <mergeCell ref="B35:B37"/>
    <mergeCell ref="C35:C37"/>
  </mergeCells>
  <printOptions horizontalCentered="1"/>
  <pageMargins left="0.23" right="0.17" top="0.17" bottom="0.17" header="0.17" footer="0.17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tabSelected="1" view="pageBreakPreview" zoomScaleSheetLayoutView="100" workbookViewId="0">
      <selection activeCell="C2" sqref="C2"/>
    </sheetView>
  </sheetViews>
  <sheetFormatPr defaultColWidth="13.85546875" defaultRowHeight="15.75" x14ac:dyDescent="0.25"/>
  <cols>
    <col min="1" max="1" width="4.28515625" style="64" customWidth="1"/>
    <col min="2" max="2" width="73.140625" style="64" customWidth="1"/>
    <col min="3" max="3" width="14.28515625" style="64" customWidth="1"/>
    <col min="4" max="4" width="18.85546875" style="64" customWidth="1"/>
    <col min="5" max="5" width="19.42578125" style="64" customWidth="1"/>
    <col min="6" max="6" width="17.7109375" style="64" customWidth="1"/>
    <col min="7" max="16384" width="13.85546875" style="64"/>
  </cols>
  <sheetData>
    <row r="1" spans="1:8" ht="21" customHeight="1" x14ac:dyDescent="0.25">
      <c r="A1" s="60"/>
      <c r="B1" s="61"/>
      <c r="C1" s="61"/>
      <c r="D1" s="97" t="s">
        <v>89</v>
      </c>
      <c r="E1" s="62"/>
      <c r="F1" s="62"/>
      <c r="G1" s="63"/>
      <c r="H1" s="63"/>
    </row>
    <row r="2" spans="1:8" x14ac:dyDescent="0.25">
      <c r="A2" s="65"/>
      <c r="B2" s="65"/>
      <c r="C2" s="65"/>
      <c r="D2" s="152" t="s">
        <v>58</v>
      </c>
      <c r="E2" s="152"/>
      <c r="F2" s="152"/>
      <c r="G2" s="63"/>
      <c r="H2" s="63"/>
    </row>
    <row r="3" spans="1:8" x14ac:dyDescent="0.25">
      <c r="A3" s="65"/>
      <c r="B3" s="65"/>
      <c r="C3" s="65"/>
      <c r="D3" s="65"/>
      <c r="E3" s="65"/>
      <c r="F3" s="65"/>
      <c r="G3" s="63"/>
      <c r="H3" s="63"/>
    </row>
    <row r="4" spans="1:8" x14ac:dyDescent="0.25">
      <c r="A4" s="153" t="s">
        <v>59</v>
      </c>
      <c r="B4" s="153"/>
      <c r="C4" s="153"/>
      <c r="D4" s="153"/>
      <c r="E4" s="153"/>
      <c r="F4" s="153"/>
      <c r="G4" s="66"/>
      <c r="H4" s="66"/>
    </row>
    <row r="5" spans="1:8" x14ac:dyDescent="0.25">
      <c r="A5" s="153" t="s">
        <v>60</v>
      </c>
      <c r="B5" s="153"/>
      <c r="C5" s="153"/>
      <c r="D5" s="153"/>
      <c r="E5" s="153"/>
      <c r="F5" s="153"/>
      <c r="G5" s="66"/>
      <c r="H5" s="66"/>
    </row>
    <row r="6" spans="1:8" x14ac:dyDescent="0.25">
      <c r="A6" s="154" t="s">
        <v>61</v>
      </c>
      <c r="B6" s="154"/>
      <c r="C6" s="154"/>
      <c r="D6" s="154"/>
      <c r="E6" s="154"/>
      <c r="F6" s="154"/>
      <c r="G6" s="66"/>
      <c r="H6" s="66"/>
    </row>
    <row r="7" spans="1:8" ht="14.25" customHeight="1" x14ac:dyDescent="0.25">
      <c r="A7" s="155" t="s">
        <v>62</v>
      </c>
      <c r="B7" s="155" t="s">
        <v>63</v>
      </c>
      <c r="C7" s="158" t="s">
        <v>64</v>
      </c>
      <c r="D7" s="158"/>
      <c r="E7" s="158"/>
      <c r="F7" s="158"/>
    </row>
    <row r="8" spans="1:8" ht="15.75" customHeight="1" x14ac:dyDescent="0.25">
      <c r="A8" s="156"/>
      <c r="B8" s="156"/>
      <c r="C8" s="158" t="s">
        <v>27</v>
      </c>
      <c r="D8" s="158" t="s">
        <v>65</v>
      </c>
      <c r="E8" s="158"/>
      <c r="F8" s="158"/>
    </row>
    <row r="9" spans="1:8" ht="75.75" customHeight="1" x14ac:dyDescent="0.25">
      <c r="A9" s="157"/>
      <c r="B9" s="157"/>
      <c r="C9" s="158"/>
      <c r="D9" s="67" t="s">
        <v>66</v>
      </c>
      <c r="E9" s="67" t="s">
        <v>67</v>
      </c>
      <c r="F9" s="68" t="s">
        <v>68</v>
      </c>
      <c r="G9" s="69"/>
      <c r="H9" s="69"/>
    </row>
    <row r="10" spans="1:8" x14ac:dyDescent="0.25">
      <c r="A10" s="70">
        <v>1</v>
      </c>
      <c r="B10" s="70">
        <v>2</v>
      </c>
      <c r="C10" s="70">
        <v>3</v>
      </c>
      <c r="D10" s="70">
        <v>4</v>
      </c>
      <c r="E10" s="70">
        <v>5</v>
      </c>
      <c r="F10" s="70">
        <v>6</v>
      </c>
      <c r="G10" s="71"/>
      <c r="H10" s="71"/>
    </row>
    <row r="11" spans="1:8" ht="42.75" customHeight="1" x14ac:dyDescent="0.25">
      <c r="A11" s="145" t="s">
        <v>69</v>
      </c>
      <c r="B11" s="146"/>
      <c r="C11" s="72">
        <f>D11+E11+F11</f>
        <v>22292.277680000003</v>
      </c>
      <c r="D11" s="72">
        <f>D13+D16+D18+D20</f>
        <v>7503.3776800000005</v>
      </c>
      <c r="E11" s="72">
        <f t="shared" ref="E11:F11" si="0">E13+E16+E18+E20</f>
        <v>7444.4500000000007</v>
      </c>
      <c r="F11" s="72">
        <f t="shared" si="0"/>
        <v>7344.4500000000007</v>
      </c>
      <c r="G11" s="73"/>
      <c r="H11" s="71"/>
    </row>
    <row r="12" spans="1:8" x14ac:dyDescent="0.25">
      <c r="A12" s="147" t="s">
        <v>70</v>
      </c>
      <c r="B12" s="147"/>
      <c r="C12" s="147"/>
      <c r="D12" s="147"/>
      <c r="E12" s="147"/>
      <c r="F12" s="147"/>
      <c r="G12" s="69"/>
      <c r="H12" s="69"/>
    </row>
    <row r="13" spans="1:8" s="79" customFormat="1" x14ac:dyDescent="0.25">
      <c r="A13" s="74" t="s">
        <v>18</v>
      </c>
      <c r="B13" s="75" t="s">
        <v>71</v>
      </c>
      <c r="C13" s="76"/>
      <c r="D13" s="76">
        <f>D24+D35</f>
        <v>7344.4500000000007</v>
      </c>
      <c r="E13" s="76">
        <f>E24+E35</f>
        <v>7344.4500000000007</v>
      </c>
      <c r="F13" s="76">
        <f>F24+F35</f>
        <v>7344.4500000000007</v>
      </c>
      <c r="G13" s="77"/>
      <c r="H13" s="78"/>
    </row>
    <row r="14" spans="1:8" ht="16.5" customHeight="1" x14ac:dyDescent="0.25">
      <c r="A14" s="80" t="s">
        <v>24</v>
      </c>
      <c r="B14" s="81" t="s">
        <v>72</v>
      </c>
      <c r="C14" s="82"/>
      <c r="D14" s="82"/>
      <c r="E14" s="82"/>
      <c r="F14" s="82"/>
      <c r="G14" s="83"/>
      <c r="H14" s="84"/>
    </row>
    <row r="15" spans="1:8" ht="30.75" customHeight="1" x14ac:dyDescent="0.25">
      <c r="A15" s="80" t="s">
        <v>46</v>
      </c>
      <c r="B15" s="81" t="s">
        <v>73</v>
      </c>
      <c r="C15" s="82"/>
      <c r="D15" s="82"/>
      <c r="E15" s="82"/>
      <c r="F15" s="82"/>
      <c r="G15" s="84"/>
      <c r="H15" s="84"/>
    </row>
    <row r="16" spans="1:8" s="90" customFormat="1" x14ac:dyDescent="0.25">
      <c r="A16" s="85" t="s">
        <v>74</v>
      </c>
      <c r="B16" s="86" t="s">
        <v>75</v>
      </c>
      <c r="C16" s="87"/>
      <c r="D16" s="88">
        <f>D27+D38</f>
        <v>158.92768000000001</v>
      </c>
      <c r="E16" s="88">
        <f t="shared" ref="E16:F16" si="1">E27+E38</f>
        <v>100</v>
      </c>
      <c r="F16" s="88">
        <f t="shared" si="1"/>
        <v>0</v>
      </c>
      <c r="G16" s="89"/>
      <c r="H16" s="89"/>
    </row>
    <row r="17" spans="1:8" x14ac:dyDescent="0.25">
      <c r="A17" s="91" t="s">
        <v>76</v>
      </c>
      <c r="B17" s="92" t="s">
        <v>72</v>
      </c>
      <c r="C17" s="93"/>
      <c r="D17" s="93"/>
      <c r="E17" s="93"/>
      <c r="F17" s="93"/>
      <c r="G17" s="84"/>
      <c r="H17" s="84"/>
    </row>
    <row r="18" spans="1:8" s="79" customFormat="1" x14ac:dyDescent="0.25">
      <c r="A18" s="74" t="s">
        <v>77</v>
      </c>
      <c r="B18" s="75" t="s">
        <v>78</v>
      </c>
      <c r="C18" s="76"/>
      <c r="D18" s="76">
        <f>D29+D40</f>
        <v>0</v>
      </c>
      <c r="E18" s="76">
        <f t="shared" ref="E18:F18" si="2">E29+E40</f>
        <v>0</v>
      </c>
      <c r="F18" s="76">
        <f t="shared" si="2"/>
        <v>0</v>
      </c>
      <c r="G18" s="94"/>
      <c r="H18" s="94"/>
    </row>
    <row r="19" spans="1:8" x14ac:dyDescent="0.25">
      <c r="A19" s="80" t="s">
        <v>79</v>
      </c>
      <c r="B19" s="81" t="s">
        <v>72</v>
      </c>
      <c r="C19" s="82"/>
      <c r="D19" s="76"/>
      <c r="E19" s="76"/>
      <c r="F19" s="76"/>
      <c r="G19" s="84"/>
      <c r="H19" s="84"/>
    </row>
    <row r="20" spans="1:8" s="79" customFormat="1" x14ac:dyDescent="0.25">
      <c r="A20" s="74" t="s">
        <v>80</v>
      </c>
      <c r="B20" s="75" t="s">
        <v>81</v>
      </c>
      <c r="C20" s="76"/>
      <c r="D20" s="76">
        <f>D31+D42</f>
        <v>0</v>
      </c>
      <c r="E20" s="76">
        <f t="shared" ref="E20:F20" si="3">E31+E42</f>
        <v>0</v>
      </c>
      <c r="F20" s="76">
        <f t="shared" si="3"/>
        <v>0</v>
      </c>
    </row>
    <row r="21" spans="1:8" x14ac:dyDescent="0.25">
      <c r="A21" s="80" t="s">
        <v>82</v>
      </c>
      <c r="B21" s="81" t="s">
        <v>72</v>
      </c>
      <c r="C21" s="82"/>
      <c r="D21" s="82"/>
      <c r="E21" s="82"/>
      <c r="F21" s="82"/>
    </row>
    <row r="22" spans="1:8" ht="27" customHeight="1" x14ac:dyDescent="0.25">
      <c r="A22" s="148" t="s">
        <v>83</v>
      </c>
      <c r="B22" s="149"/>
      <c r="C22" s="95">
        <f>D22+E22+F22</f>
        <v>22276.377680000001</v>
      </c>
      <c r="D22" s="95">
        <f>D24+D27+D29+D31</f>
        <v>7498.0776800000003</v>
      </c>
      <c r="E22" s="95">
        <f t="shared" ref="E22:F22" si="4">E24+E27+E29+E31</f>
        <v>7439.1500000000005</v>
      </c>
      <c r="F22" s="95">
        <f t="shared" si="4"/>
        <v>7339.1500000000005</v>
      </c>
    </row>
    <row r="23" spans="1:8" x14ac:dyDescent="0.25">
      <c r="A23" s="150" t="s">
        <v>70</v>
      </c>
      <c r="B23" s="151"/>
      <c r="C23" s="151"/>
      <c r="D23" s="151"/>
      <c r="E23" s="151"/>
      <c r="F23" s="151"/>
    </row>
    <row r="24" spans="1:8" s="79" customFormat="1" x14ac:dyDescent="0.25">
      <c r="A24" s="74" t="s">
        <v>18</v>
      </c>
      <c r="B24" s="75" t="s">
        <v>71</v>
      </c>
      <c r="C24" s="76">
        <f>D24+E24+F24</f>
        <v>22017.45</v>
      </c>
      <c r="D24" s="76">
        <f>'[1]Прил. 5'!I18+'[1]Прил. 5'!I19+'[1]Прил. 5'!I20+'[1]Прил. 5'!I27+'[1]Прил. 5'!I28+'[1]Прил. 5'!I22</f>
        <v>7339.1500000000005</v>
      </c>
      <c r="E24" s="76">
        <f>'[1]Прил. 5'!J18+'[1]Прил. 5'!J19+'[1]Прил. 5'!J20+'[1]Прил. 5'!J27+'[1]Прил. 5'!J28+'[1]Прил. 5'!J22</f>
        <v>7339.1500000000005</v>
      </c>
      <c r="F24" s="76">
        <f>'[1]Прил. 5'!K18+'[1]Прил. 5'!K19+'[1]Прил. 5'!K20+'[1]Прил. 5'!K27+'[1]Прил. 5'!K28+'[1]Прил. 5'!K22</f>
        <v>7339.1500000000005</v>
      </c>
    </row>
    <row r="25" spans="1:8" x14ac:dyDescent="0.25">
      <c r="A25" s="80" t="s">
        <v>24</v>
      </c>
      <c r="B25" s="81" t="s">
        <v>72</v>
      </c>
      <c r="C25" s="82"/>
      <c r="D25" s="82"/>
      <c r="E25" s="82"/>
      <c r="F25" s="82"/>
    </row>
    <row r="26" spans="1:8" ht="30" x14ac:dyDescent="0.25">
      <c r="A26" s="80" t="s">
        <v>46</v>
      </c>
      <c r="B26" s="81" t="s">
        <v>73</v>
      </c>
      <c r="C26" s="82"/>
      <c r="D26" s="82"/>
      <c r="E26" s="82"/>
      <c r="F26" s="82"/>
    </row>
    <row r="27" spans="1:8" s="79" customFormat="1" x14ac:dyDescent="0.25">
      <c r="A27" s="74" t="s">
        <v>74</v>
      </c>
      <c r="B27" s="86" t="s">
        <v>75</v>
      </c>
      <c r="C27" s="88">
        <f>D27+E27+F27</f>
        <v>258.92768000000001</v>
      </c>
      <c r="D27" s="88">
        <f>'[1]Прил. 5'!I30+'[1]Прил. 5'!I31+'[1]Прил. 5'!I29</f>
        <v>158.92768000000001</v>
      </c>
      <c r="E27" s="88">
        <f>'[1]Прил. 5'!J30+'[1]Прил. 5'!J31+'[1]Прил. 5'!J29</f>
        <v>100</v>
      </c>
      <c r="F27" s="88">
        <f>'[1]Прил. 5'!K30+'[1]Прил. 5'!K31+'[1]Прил. 5'!K29</f>
        <v>0</v>
      </c>
    </row>
    <row r="28" spans="1:8" x14ac:dyDescent="0.25">
      <c r="A28" s="80" t="s">
        <v>76</v>
      </c>
      <c r="B28" s="92" t="s">
        <v>72</v>
      </c>
      <c r="C28" s="93"/>
      <c r="D28" s="93"/>
      <c r="E28" s="93"/>
      <c r="F28" s="93"/>
    </row>
    <row r="29" spans="1:8" s="79" customFormat="1" x14ac:dyDescent="0.25">
      <c r="A29" s="74" t="s">
        <v>77</v>
      </c>
      <c r="B29" s="86" t="s">
        <v>84</v>
      </c>
      <c r="C29" s="88">
        <f>D29+E29+F29</f>
        <v>0</v>
      </c>
      <c r="D29" s="88"/>
      <c r="E29" s="88"/>
      <c r="F29" s="88"/>
    </row>
    <row r="30" spans="1:8" x14ac:dyDescent="0.25">
      <c r="A30" s="80" t="s">
        <v>79</v>
      </c>
      <c r="B30" s="81" t="s">
        <v>72</v>
      </c>
      <c r="C30" s="82"/>
      <c r="D30" s="82"/>
      <c r="E30" s="82"/>
      <c r="F30" s="82"/>
    </row>
    <row r="31" spans="1:8" s="79" customFormat="1" x14ac:dyDescent="0.25">
      <c r="A31" s="74" t="s">
        <v>80</v>
      </c>
      <c r="B31" s="75" t="s">
        <v>81</v>
      </c>
      <c r="C31" s="76">
        <f>D31+E31+F31</f>
        <v>0</v>
      </c>
      <c r="D31" s="76"/>
      <c r="E31" s="76"/>
      <c r="F31" s="76"/>
    </row>
    <row r="32" spans="1:8" x14ac:dyDescent="0.25">
      <c r="A32" s="80" t="s">
        <v>82</v>
      </c>
      <c r="B32" s="81" t="s">
        <v>72</v>
      </c>
      <c r="C32" s="82"/>
      <c r="D32" s="82"/>
      <c r="E32" s="82"/>
      <c r="F32" s="82"/>
    </row>
    <row r="33" spans="1:12" ht="28.5" customHeight="1" x14ac:dyDescent="0.25">
      <c r="A33" s="148" t="s">
        <v>85</v>
      </c>
      <c r="B33" s="149"/>
      <c r="C33" s="95">
        <f>D33+E33+F33</f>
        <v>15.899999999999999</v>
      </c>
      <c r="D33" s="95">
        <f>D35+D38+D40+D42</f>
        <v>5.3</v>
      </c>
      <c r="E33" s="95">
        <f t="shared" ref="E33:F33" si="5">E35+E38+E40+E42</f>
        <v>5.3</v>
      </c>
      <c r="F33" s="95">
        <f t="shared" si="5"/>
        <v>5.3</v>
      </c>
    </row>
    <row r="34" spans="1:12" x14ac:dyDescent="0.25">
      <c r="A34" s="150" t="s">
        <v>70</v>
      </c>
      <c r="B34" s="151"/>
      <c r="C34" s="151"/>
      <c r="D34" s="151"/>
      <c r="E34" s="151"/>
      <c r="F34" s="151"/>
    </row>
    <row r="35" spans="1:12" s="79" customFormat="1" x14ac:dyDescent="0.25">
      <c r="A35" s="74" t="s">
        <v>18</v>
      </c>
      <c r="B35" s="75" t="s">
        <v>71</v>
      </c>
      <c r="C35" s="76">
        <f>D35+E35+F35</f>
        <v>15.899999999999999</v>
      </c>
      <c r="D35" s="76">
        <f>'[1]Прил. 5'!I38</f>
        <v>5.3</v>
      </c>
      <c r="E35" s="76">
        <f>'[1]Прил. 5'!J38</f>
        <v>5.3</v>
      </c>
      <c r="F35" s="76">
        <f>'[1]Прил. 5'!K38</f>
        <v>5.3</v>
      </c>
    </row>
    <row r="36" spans="1:12" x14ac:dyDescent="0.25">
      <c r="A36" s="80" t="s">
        <v>24</v>
      </c>
      <c r="B36" s="81" t="s">
        <v>72</v>
      </c>
      <c r="C36" s="82"/>
      <c r="D36" s="82"/>
      <c r="E36" s="82"/>
      <c r="F36" s="82"/>
    </row>
    <row r="37" spans="1:12" ht="30" x14ac:dyDescent="0.25">
      <c r="A37" s="80" t="s">
        <v>46</v>
      </c>
      <c r="B37" s="81" t="s">
        <v>73</v>
      </c>
      <c r="C37" s="82"/>
      <c r="D37" s="82"/>
      <c r="E37" s="82"/>
      <c r="F37" s="82"/>
    </row>
    <row r="38" spans="1:12" s="79" customFormat="1" x14ac:dyDescent="0.25">
      <c r="A38" s="74" t="s">
        <v>74</v>
      </c>
      <c r="B38" s="75" t="s">
        <v>75</v>
      </c>
      <c r="C38" s="76">
        <f>D38+E38+F38</f>
        <v>0</v>
      </c>
      <c r="D38" s="76"/>
      <c r="E38" s="76"/>
      <c r="F38" s="76"/>
    </row>
    <row r="39" spans="1:12" x14ac:dyDescent="0.25">
      <c r="A39" s="80" t="s">
        <v>76</v>
      </c>
      <c r="B39" s="81" t="s">
        <v>72</v>
      </c>
      <c r="C39" s="82"/>
      <c r="D39" s="82"/>
      <c r="E39" s="82"/>
      <c r="F39" s="82"/>
    </row>
    <row r="40" spans="1:12" s="79" customFormat="1" x14ac:dyDescent="0.25">
      <c r="A40" s="74" t="s">
        <v>77</v>
      </c>
      <c r="B40" s="75" t="s">
        <v>84</v>
      </c>
      <c r="C40" s="76">
        <f>D40+E40+F40</f>
        <v>0</v>
      </c>
      <c r="D40" s="76"/>
      <c r="E40" s="76"/>
      <c r="F40" s="76"/>
    </row>
    <row r="41" spans="1:12" x14ac:dyDescent="0.25">
      <c r="A41" s="80" t="s">
        <v>79</v>
      </c>
      <c r="B41" s="81" t="s">
        <v>72</v>
      </c>
      <c r="C41" s="82"/>
      <c r="D41" s="82"/>
      <c r="E41" s="82"/>
      <c r="F41" s="82"/>
    </row>
    <row r="42" spans="1:12" s="79" customFormat="1" x14ac:dyDescent="0.25">
      <c r="A42" s="74" t="s">
        <v>80</v>
      </c>
      <c r="B42" s="75" t="s">
        <v>81</v>
      </c>
      <c r="C42" s="76">
        <f>D42+E42+F42</f>
        <v>0</v>
      </c>
      <c r="D42" s="76"/>
      <c r="E42" s="76"/>
      <c r="F42" s="76"/>
    </row>
    <row r="43" spans="1:12" x14ac:dyDescent="0.25">
      <c r="A43" s="80" t="s">
        <v>82</v>
      </c>
      <c r="B43" s="81" t="s">
        <v>72</v>
      </c>
      <c r="C43" s="82"/>
      <c r="D43" s="82"/>
      <c r="E43" s="82"/>
      <c r="F43" s="82"/>
    </row>
    <row r="44" spans="1:12" ht="40.5" customHeight="1" x14ac:dyDescent="0.3">
      <c r="A44" s="144" t="s">
        <v>86</v>
      </c>
      <c r="B44" s="144"/>
      <c r="C44" s="144"/>
      <c r="D44" s="144"/>
      <c r="E44" s="144"/>
      <c r="F44" s="144"/>
      <c r="G44" s="96"/>
      <c r="H44" s="96"/>
      <c r="I44" s="96"/>
      <c r="J44" s="96"/>
      <c r="K44" s="96"/>
      <c r="L44" s="96"/>
    </row>
    <row r="45" spans="1:12" ht="39.75" customHeight="1" x14ac:dyDescent="0.25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</vt:lpstr>
      <vt:lpstr>Прил. 2</vt:lpstr>
      <vt:lpstr>'Прил. 2'!Заголовки_для_печати</vt:lpstr>
      <vt:lpstr>'Прил.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AS-ПРИЁМНАЯ</cp:lastModifiedBy>
  <cp:lastPrinted>2023-03-28T08:55:56Z</cp:lastPrinted>
  <dcterms:created xsi:type="dcterms:W3CDTF">2023-03-21T02:33:15Z</dcterms:created>
  <dcterms:modified xsi:type="dcterms:W3CDTF">2023-03-28T08:55:59Z</dcterms:modified>
</cp:coreProperties>
</file>